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ocumentos\Contingenciamento\2. LINCE PATRIMONIAL\RS\UFCSPA RS\Solicitações\Rescisão\2022\09.2022\"/>
    </mc:Choice>
  </mc:AlternateContent>
  <bookViews>
    <workbookView xWindow="0" yWindow="0" windowWidth="21600" windowHeight="9732"/>
  </bookViews>
  <sheets>
    <sheet name="Plan1" sheetId="1" r:id="rId1"/>
    <sheet name="Plan2" sheetId="2" r:id="rId2"/>
    <sheet name="Plan3" sheetId="3" r:id="rId3"/>
  </sheets>
  <calcPr calcId="152511"/>
</workbook>
</file>

<file path=xl/calcChain.xml><?xml version="1.0" encoding="utf-8"?>
<calcChain xmlns="http://schemas.openxmlformats.org/spreadsheetml/2006/main">
  <c r="K15" i="1" l="1"/>
  <c r="L15" i="1"/>
  <c r="O15" i="1" s="1"/>
  <c r="M15" i="1"/>
  <c r="N15" i="1"/>
  <c r="K16" i="1"/>
  <c r="L16" i="1"/>
  <c r="M16" i="1"/>
  <c r="N16" i="1"/>
  <c r="O16" i="1"/>
  <c r="K17" i="1"/>
  <c r="L17" i="1"/>
  <c r="O17" i="1" s="1"/>
  <c r="M17" i="1"/>
  <c r="N17" i="1"/>
  <c r="M14" i="1" l="1"/>
  <c r="M18" i="1" s="1"/>
  <c r="L14" i="1" l="1"/>
  <c r="L18" i="1" s="1"/>
  <c r="N14" i="1"/>
  <c r="N18" i="1" s="1"/>
  <c r="K14" i="1"/>
  <c r="K18" i="1" s="1"/>
  <c r="O14" i="1" l="1"/>
  <c r="O18" i="1" s="1"/>
  <c r="N13" i="1"/>
  <c r="M13" i="1"/>
  <c r="L13" i="1"/>
  <c r="K13" i="1"/>
  <c r="O13" i="1" l="1"/>
</calcChain>
</file>

<file path=xl/sharedStrings.xml><?xml version="1.0" encoding="utf-8"?>
<sst xmlns="http://schemas.openxmlformats.org/spreadsheetml/2006/main" count="54" uniqueCount="47">
  <si>
    <t>Empregado</t>
  </si>
  <si>
    <t>Admissão</t>
  </si>
  <si>
    <t>Empresa</t>
  </si>
  <si>
    <t>Deslig.</t>
  </si>
  <si>
    <t>Demissão</t>
  </si>
  <si>
    <t>Remuneração</t>
  </si>
  <si>
    <t>13º</t>
  </si>
  <si>
    <t>Avos</t>
  </si>
  <si>
    <t>Férias Venc.</t>
  </si>
  <si>
    <t>Férias Prop.</t>
  </si>
  <si>
    <t>13º Salário Prop.</t>
  </si>
  <si>
    <t>Dias de lotação</t>
  </si>
  <si>
    <t>Total de Verbas</t>
  </si>
  <si>
    <t>CLIENTE: UFCSPA</t>
  </si>
  <si>
    <t>Nº CONTRATO: 16/2018</t>
  </si>
  <si>
    <t>UFCSPA início</t>
  </si>
  <si>
    <t>UFCSPA fim</t>
  </si>
  <si>
    <t>Férias e 1/3 constitucional</t>
  </si>
  <si>
    <t>Multa s/FGTS e contr.social</t>
  </si>
  <si>
    <t>submodulo 4.1 s/férias, 1/3 e 13 sal</t>
  </si>
  <si>
    <t>TOTAL</t>
  </si>
  <si>
    <t>VIGÊNCIA: 02/08/2018 a 01/08/2021</t>
  </si>
  <si>
    <t>LIBERAÇÃO DE RECURSOS - VERBAS RESCISÓRIAS COMPETENCIA 09/2022</t>
  </si>
  <si>
    <t>FLAVIO ROBERTO BASTOS DA SILVA</t>
  </si>
  <si>
    <t>JADE MARIA SANTOS SANTIAGO</t>
  </si>
  <si>
    <t>JOSIANE MACHADO DE OLIVEIRA DOS SANTOS</t>
  </si>
  <si>
    <t>MARIO ANDRE SANTOS SANTIAGO</t>
  </si>
  <si>
    <t>REJANE APARECIDA RODRIGUES</t>
  </si>
  <si>
    <t>07/10/2019</t>
  </si>
  <si>
    <t>01/08/2019</t>
  </si>
  <si>
    <t>12/08/2022</t>
  </si>
  <si>
    <t>02/05/2016</t>
  </si>
  <si>
    <t>16/08/2013</t>
  </si>
  <si>
    <t>09/12/2019</t>
  </si>
  <si>
    <t>02/07/2022</t>
  </si>
  <si>
    <t>10/01/2021</t>
  </si>
  <si>
    <t>16/09/2022</t>
  </si>
  <si>
    <t>24/09/2022</t>
  </si>
  <si>
    <t>23/09/2022</t>
  </si>
  <si>
    <t>04/09/2022</t>
  </si>
  <si>
    <t>15/09/2022</t>
  </si>
  <si>
    <t/>
  </si>
  <si>
    <t>31/07/2022</t>
  </si>
  <si>
    <t>43</t>
  </si>
  <si>
    <t>58</t>
  </si>
  <si>
    <t>2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</si>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</sst>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u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0" fontId="2" fillId="0" borderId="0">
      <alignment horizontal="left" vertical="top"/>
    </xf>
    <xf numFmtId="0" fontId="3" fillId="0" borderId="0">
      <alignment horizontal="center" vertical="top"/>
    </xf>
    <xf numFmtId="0" fontId="4" fillId="0" borderId="0">
      <alignment horizontal="left" vertical="top"/>
    </xf>
    <xf numFmtId="0" fontId="4" fillId="0" borderId="0">
      <alignment horizontal="left" vertical="top"/>
    </xf>
    <xf numFmtId="0" fontId="4" fillId="0" borderId="0">
      <alignment horizontal="right" vertical="top"/>
    </xf>
    <xf numFmtId="0" fontId="4" fillId="0" borderId="0">
      <alignment horizontal="right" vertical="top"/>
    </xf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1" quotePrefix="1" applyAlignment="1">
      <alignment horizontal="left" vertical="top"/>
    </xf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1" quotePrefix="1" applyBorder="1" applyAlignment="1">
      <alignment horizontal="left" vertical="top" wrapText="1"/>
    </xf>
    <xf numFmtId="0" fontId="0" fillId="0" borderId="0" xfId="0"/>
    <xf numFmtId="0" fontId="2" fillId="0" borderId="6" xfId="1" quotePrefix="1" applyBorder="1" applyAlignment="1">
      <alignment horizontal="left" vertical="top" wrapText="1"/>
    </xf>
    <xf numFmtId="0" fontId="2" fillId="0" borderId="7" xfId="1" quotePrefix="1" applyBorder="1" applyAlignment="1">
      <alignment horizontal="left" vertical="top" wrapText="1"/>
    </xf>
    <xf numFmtId="0" fontId="2" fillId="0" borderId="8" xfId="1" quotePrefix="1" applyBorder="1" applyAlignment="1">
      <alignment horizontal="left" vertical="top" wrapText="1"/>
    </xf>
    <xf numFmtId="43" fontId="0" fillId="0" borderId="0" xfId="7" applyFont="1"/>
    <xf numFmtId="164" fontId="0" fillId="0" borderId="0" xfId="0" applyNumberFormat="1"/>
    <xf numFmtId="43" fontId="0" fillId="0" borderId="0" xfId="0" applyNumberFormat="1"/>
    <xf numFmtId="0" fontId="1" fillId="0" borderId="0" xfId="0" applyFont="1" applyBorder="1" applyAlignment="1"/>
    <xf numFmtId="0" fontId="0" fillId="0" borderId="0" xfId="0" applyBorder="1"/>
    <xf numFmtId="9" fontId="1" fillId="3" borderId="17" xfId="0" applyNumberFormat="1" applyFont="1" applyFill="1" applyBorder="1" applyAlignment="1">
      <alignment horizontal="center" vertical="center"/>
    </xf>
    <xf numFmtId="10" fontId="1" fillId="3" borderId="15" xfId="0" applyNumberFormat="1" applyFont="1" applyFill="1" applyBorder="1" applyAlignment="1">
      <alignment horizontal="center" vertical="center" wrapText="1"/>
    </xf>
    <xf numFmtId="10" fontId="1" fillId="3" borderId="15" xfId="0" applyNumberFormat="1" applyFont="1" applyFill="1" applyBorder="1" applyAlignment="1">
      <alignment horizontal="center" wrapText="1"/>
    </xf>
    <xf numFmtId="164" fontId="1" fillId="3" borderId="14" xfId="8" applyNumberFormat="1" applyFont="1" applyFill="1" applyBorder="1" applyAlignment="1">
      <alignment vertical="center" wrapText="1"/>
    </xf>
    <xf numFmtId="0" fontId="6" fillId="0" borderId="0" xfId="0" applyFont="1"/>
    <xf numFmtId="0" fontId="4" fillId="0" borderId="1" xfId="3" quotePrefix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/>
    </xf>
    <xf numFmtId="2" fontId="6" fillId="0" borderId="1" xfId="0" applyNumberFormat="1" applyFont="1" applyBorder="1" applyAlignment="1">
      <alignment horizontal="right"/>
    </xf>
    <xf numFmtId="43" fontId="6" fillId="0" borderId="1" xfId="7" applyFont="1" applyBorder="1" applyAlignment="1">
      <alignment horizontal="center"/>
    </xf>
    <xf numFmtId="164" fontId="6" fillId="0" borderId="1" xfId="0" applyNumberFormat="1" applyFont="1" applyBorder="1" applyAlignment="1">
      <alignment horizontal="right"/>
    </xf>
    <xf numFmtId="43" fontId="4" fillId="0" borderId="1" xfId="7" applyFont="1" applyBorder="1" applyAlignment="1">
      <alignment horizontal="center" vertical="top" wrapText="1"/>
    </xf>
    <xf numFmtId="0" fontId="1" fillId="3" borderId="20" xfId="0" applyFont="1" applyFill="1" applyBorder="1" applyAlignment="1">
      <alignment horizontal="left" vertical="center" wrapText="1"/>
    </xf>
    <xf numFmtId="0" fontId="1" fillId="3" borderId="21" xfId="0" applyFont="1" applyFill="1" applyBorder="1" applyAlignment="1">
      <alignment horizontal="left" vertical="center" wrapText="1"/>
    </xf>
    <xf numFmtId="0" fontId="1" fillId="3" borderId="22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wrapText="1"/>
    </xf>
    <xf numFmtId="0" fontId="1" fillId="3" borderId="15" xfId="0" applyFont="1" applyFill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3" borderId="12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</cellXfs>
  <cellStyles count="9">
    <cellStyle name="Moeda" xfId="8" builtinId="4"/>
    <cellStyle name="Normal" xfId="0" builtinId="0"/>
    <cellStyle name="S0" xfId="1"/>
    <cellStyle name="S1" xfId="2"/>
    <cellStyle name="S2" xfId="3"/>
    <cellStyle name="S3" xfId="4"/>
    <cellStyle name="S3 2" xfId="6"/>
    <cellStyle name="S4" xfId="5"/>
    <cellStyle name="Vírgula" xfId="7" builtinId="3"/>
  </cellStyles>
  <dxfs count="0"/>
  <tableStyles count="0" defaultTableStyle="TableStyleMedium2" defaultPivotStyle="PivotStyleLight16"/>
  <colors>
    <mruColors>
      <color rgb="FFFFFF66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5"/>
  <sheetViews>
    <sheetView tabSelected="1" topLeftCell="B1" workbookViewId="0">
      <selection activeCell="P16" sqref="P16"/>
    </sheetView>
  </sheetViews>
  <sheetFormatPr defaultRowHeight="14.4" x14ac:dyDescent="0.3"/>
  <cols>
    <col min="1" max="1" width="41" customWidth="1"/>
    <col min="2" max="2" width="11.44140625" customWidth="1"/>
    <col min="3" max="3" width="10.6640625" customWidth="1"/>
    <col min="4" max="4" width="10.109375" bestFit="1" customWidth="1"/>
    <col min="5" max="5" width="11.109375" customWidth="1"/>
    <col min="6" max="6" width="9.33203125" customWidth="1"/>
    <col min="7" max="7" width="13.33203125" bestFit="1" customWidth="1"/>
    <col min="8" max="8" width="4.5546875" bestFit="1" customWidth="1"/>
    <col min="9" max="9" width="7" customWidth="1"/>
    <col min="10" max="10" width="7.5546875" customWidth="1"/>
    <col min="11" max="11" width="11.5546875" bestFit="1" customWidth="1"/>
    <col min="12" max="12" width="14.44140625" customWidth="1"/>
    <col min="13" max="14" width="12.6640625" customWidth="1"/>
    <col min="15" max="15" width="11.5546875" bestFit="1" customWidth="1"/>
    <col min="16" max="17" width="10.6640625" bestFit="1" customWidth="1"/>
    <col min="20" max="21" width="10.6640625" bestFit="1" customWidth="1"/>
  </cols>
  <sheetData>
    <row r="1" spans="1:17" x14ac:dyDescent="0.3">
      <c r="A1" s="7" t="s">
        <v>13</v>
      </c>
    </row>
    <row r="2" spans="1:17" x14ac:dyDescent="0.3">
      <c r="A2" s="6" t="s">
        <v>14</v>
      </c>
    </row>
    <row r="3" spans="1:17" ht="15" thickBot="1" x14ac:dyDescent="0.35">
      <c r="A3" s="8" t="s">
        <v>21</v>
      </c>
    </row>
    <row r="4" spans="1:17" s="5" customFormat="1" x14ac:dyDescent="0.3">
      <c r="A4" s="4"/>
    </row>
    <row r="5" spans="1:17" s="2" customFormat="1" ht="15" thickBot="1" x14ac:dyDescent="0.35">
      <c r="A5" s="1"/>
    </row>
    <row r="6" spans="1:17" s="2" customFormat="1" ht="15" thickBot="1" x14ac:dyDescent="0.35">
      <c r="A6" s="35" t="s">
        <v>22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7"/>
      <c r="P6" s="12"/>
      <c r="Q6" s="12"/>
    </row>
    <row r="7" spans="1:17" s="5" customFormat="1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x14ac:dyDescent="0.3">
      <c r="P8" s="13"/>
      <c r="Q8" s="13"/>
    </row>
    <row r="9" spans="1:17" ht="15" thickBot="1" x14ac:dyDescent="0.35">
      <c r="P9" s="9"/>
    </row>
    <row r="10" spans="1:17" ht="15" customHeight="1" x14ac:dyDescent="0.3">
      <c r="A10" s="44" t="s">
        <v>0</v>
      </c>
      <c r="B10" s="28" t="s">
        <v>1</v>
      </c>
      <c r="C10" s="28"/>
      <c r="D10" s="29" t="s">
        <v>4</v>
      </c>
      <c r="E10" s="30"/>
      <c r="F10" s="40" t="s">
        <v>11</v>
      </c>
      <c r="G10" s="31" t="s">
        <v>5</v>
      </c>
      <c r="H10" s="28" t="s">
        <v>7</v>
      </c>
      <c r="I10" s="28"/>
      <c r="J10" s="28"/>
      <c r="K10" s="40" t="s">
        <v>10</v>
      </c>
      <c r="L10" s="38" t="s">
        <v>17</v>
      </c>
      <c r="M10" s="38" t="s">
        <v>18</v>
      </c>
      <c r="N10" s="40" t="s">
        <v>19</v>
      </c>
      <c r="O10" s="42" t="s">
        <v>20</v>
      </c>
    </row>
    <row r="11" spans="1:17" ht="30" customHeight="1" x14ac:dyDescent="0.3">
      <c r="A11" s="45"/>
      <c r="B11" s="46" t="s">
        <v>2</v>
      </c>
      <c r="C11" s="46" t="s">
        <v>15</v>
      </c>
      <c r="D11" s="46" t="s">
        <v>16</v>
      </c>
      <c r="E11" s="46" t="s">
        <v>3</v>
      </c>
      <c r="F11" s="47"/>
      <c r="G11" s="32"/>
      <c r="H11" s="48" t="s">
        <v>6</v>
      </c>
      <c r="I11" s="46" t="s">
        <v>8</v>
      </c>
      <c r="J11" s="33" t="s">
        <v>9</v>
      </c>
      <c r="K11" s="41"/>
      <c r="L11" s="39"/>
      <c r="M11" s="39"/>
      <c r="N11" s="41"/>
      <c r="O11" s="43"/>
    </row>
    <row r="12" spans="1:17" x14ac:dyDescent="0.3">
      <c r="A12" s="45"/>
      <c r="B12" s="47"/>
      <c r="C12" s="47"/>
      <c r="D12" s="47"/>
      <c r="E12" s="47"/>
      <c r="F12" s="47"/>
      <c r="G12" s="14">
        <v>1</v>
      </c>
      <c r="H12" s="49"/>
      <c r="I12" s="47"/>
      <c r="J12" s="34"/>
      <c r="K12" s="15">
        <v>8.3299999999999999E-2</v>
      </c>
      <c r="L12" s="16">
        <v>0.121</v>
      </c>
      <c r="M12" s="16">
        <v>0.05</v>
      </c>
      <c r="N12" s="15">
        <v>7.8200000000000006E-2</v>
      </c>
      <c r="O12" s="43"/>
    </row>
    <row r="13" spans="1:17" s="18" customFormat="1" ht="15" customHeight="1" x14ac:dyDescent="0.3">
      <c r="A13" s="19" t="s">
        <v>23</v>
      </c>
      <c r="B13" s="19" t="s">
        <v>28</v>
      </c>
      <c r="C13" s="19" t="s">
        <v>33</v>
      </c>
      <c r="D13" s="19" t="s">
        <v>41</v>
      </c>
      <c r="E13" s="19" t="s">
        <v>36</v>
      </c>
      <c r="F13" s="19">
        <v>960</v>
      </c>
      <c r="G13" s="24">
        <v>2293.7199999999998</v>
      </c>
      <c r="H13" s="19">
        <v>9</v>
      </c>
      <c r="I13" s="20">
        <v>0</v>
      </c>
      <c r="J13" s="19">
        <v>12</v>
      </c>
      <c r="K13" s="21">
        <f>G13*$K$12*H13</f>
        <v>1719.6018839999997</v>
      </c>
      <c r="L13" s="22">
        <f>G13*$L$12*J13</f>
        <v>3330.4814399999996</v>
      </c>
      <c r="M13" s="21">
        <f>SUM(G13/30)*$M$12*F13</f>
        <v>3669.9519999999993</v>
      </c>
      <c r="N13" s="21">
        <f>G13*$N$12*H13</f>
        <v>1614.3201359999998</v>
      </c>
      <c r="O13" s="23">
        <f>SUM(K13:N13)</f>
        <v>10334.355459999999</v>
      </c>
    </row>
    <row r="14" spans="1:17" s="18" customFormat="1" ht="15" customHeight="1" x14ac:dyDescent="0.3">
      <c r="A14" s="19" t="s">
        <v>24</v>
      </c>
      <c r="B14" s="19" t="s">
        <v>29</v>
      </c>
      <c r="C14" s="19" t="s">
        <v>29</v>
      </c>
      <c r="D14" s="19" t="s">
        <v>42</v>
      </c>
      <c r="E14" s="19" t="s">
        <v>37</v>
      </c>
      <c r="F14" s="19">
        <v>1081</v>
      </c>
      <c r="G14" s="24">
        <v>2293.7199999999998</v>
      </c>
      <c r="H14" s="19">
        <v>7</v>
      </c>
      <c r="I14" s="20">
        <v>0</v>
      </c>
      <c r="J14" s="19">
        <v>12</v>
      </c>
      <c r="K14" s="21">
        <f>G14*$K$12*H14</f>
        <v>1337.468132</v>
      </c>
      <c r="L14" s="22">
        <f>G14*$L$12*J14</f>
        <v>3330.4814399999996</v>
      </c>
      <c r="M14" s="21">
        <f>SUM(G14/30)*$M$12*F14</f>
        <v>4132.5188666666663</v>
      </c>
      <c r="N14" s="21">
        <f>G14*$N$12*H14</f>
        <v>1255.582328</v>
      </c>
      <c r="O14" s="23">
        <f>SUM(K14:N14)</f>
        <v>10056.050766666667</v>
      </c>
    </row>
    <row r="15" spans="1:17" s="18" customFormat="1" ht="15" customHeight="1" x14ac:dyDescent="0.3">
      <c r="A15" s="19" t="s">
        <v>25</v>
      </c>
      <c r="B15" s="19" t="s">
        <v>30</v>
      </c>
      <c r="C15" s="19" t="s">
        <v>30</v>
      </c>
      <c r="D15" s="19" t="s">
        <v>38</v>
      </c>
      <c r="E15" s="19" t="s">
        <v>38</v>
      </c>
      <c r="F15" s="19" t="s">
        <v>43</v>
      </c>
      <c r="G15" s="24">
        <v>1798.49</v>
      </c>
      <c r="H15" s="19" t="s">
        <v>45</v>
      </c>
      <c r="I15" s="20">
        <v>0</v>
      </c>
      <c r="J15" s="19" t="s">
        <v>45</v>
      </c>
      <c r="K15" s="21">
        <f t="shared" ref="K15:K17" si="0">G15*$K$12*H15</f>
        <v>299.62843399999997</v>
      </c>
      <c r="L15" s="22">
        <f t="shared" ref="L15:L17" si="1">G15*$L$12*J15</f>
        <v>435.23457999999999</v>
      </c>
      <c r="M15" s="21">
        <f t="shared" ref="M15:M17" si="2">SUM(G15/30)*$M$12*F15</f>
        <v>128.89178333333334</v>
      </c>
      <c r="N15" s="21">
        <f t="shared" ref="N15:N17" si="3">G15*$N$12*H15</f>
        <v>281.28383600000001</v>
      </c>
      <c r="O15" s="23">
        <f t="shared" ref="O15:O17" si="4">SUM(K15:N15)</f>
        <v>1145.0386333333333</v>
      </c>
    </row>
    <row r="16" spans="1:17" s="18" customFormat="1" ht="15" customHeight="1" x14ac:dyDescent="0.3">
      <c r="A16" s="19" t="s">
        <v>26</v>
      </c>
      <c r="B16" s="19" t="s">
        <v>31</v>
      </c>
      <c r="C16" s="19" t="s">
        <v>34</v>
      </c>
      <c r="D16" s="19" t="s">
        <v>41</v>
      </c>
      <c r="E16" s="19" t="s">
        <v>39</v>
      </c>
      <c r="F16" s="19" t="s">
        <v>44</v>
      </c>
      <c r="G16" s="24">
        <v>2293.7199999999998</v>
      </c>
      <c r="H16" s="19" t="s">
        <v>45</v>
      </c>
      <c r="I16" s="20">
        <v>0</v>
      </c>
      <c r="J16" s="19" t="s">
        <v>46</v>
      </c>
      <c r="K16" s="21">
        <f t="shared" si="0"/>
        <v>382.13375199999996</v>
      </c>
      <c r="L16" s="22">
        <f t="shared" si="1"/>
        <v>277.54011999999994</v>
      </c>
      <c r="M16" s="21">
        <f t="shared" si="2"/>
        <v>221.72626666666665</v>
      </c>
      <c r="N16" s="21">
        <f t="shared" si="3"/>
        <v>358.73780799999997</v>
      </c>
      <c r="O16" s="23">
        <f t="shared" si="4"/>
        <v>1240.1379466666665</v>
      </c>
    </row>
    <row r="17" spans="1:15" s="18" customFormat="1" ht="15" customHeight="1" x14ac:dyDescent="0.3">
      <c r="A17" s="19" t="s">
        <v>27</v>
      </c>
      <c r="B17" s="19" t="s">
        <v>32</v>
      </c>
      <c r="C17" s="19" t="s">
        <v>35</v>
      </c>
      <c r="D17" s="19" t="s">
        <v>41</v>
      </c>
      <c r="E17" s="19" t="s">
        <v>40</v>
      </c>
      <c r="F17" s="19">
        <v>151</v>
      </c>
      <c r="G17" s="24">
        <v>2293.7199999999998</v>
      </c>
      <c r="H17" s="19">
        <v>5</v>
      </c>
      <c r="I17" s="20">
        <v>0</v>
      </c>
      <c r="J17" s="19">
        <v>5</v>
      </c>
      <c r="K17" s="21">
        <f t="shared" si="0"/>
        <v>955.3343799999999</v>
      </c>
      <c r="L17" s="22">
        <f t="shared" si="1"/>
        <v>1387.7005999999997</v>
      </c>
      <c r="M17" s="21">
        <f t="shared" si="2"/>
        <v>577.25286666666659</v>
      </c>
      <c r="N17" s="21">
        <f t="shared" si="3"/>
        <v>896.84451999999987</v>
      </c>
      <c r="O17" s="23">
        <f t="shared" si="4"/>
        <v>3817.1323666666658</v>
      </c>
    </row>
    <row r="18" spans="1:15" ht="18.75" customHeight="1" thickBot="1" x14ac:dyDescent="0.35">
      <c r="A18" s="25" t="s">
        <v>12</v>
      </c>
      <c r="B18" s="26"/>
      <c r="C18" s="26"/>
      <c r="D18" s="26"/>
      <c r="E18" s="26"/>
      <c r="F18" s="26"/>
      <c r="G18" s="26"/>
      <c r="H18" s="26"/>
      <c r="I18" s="26"/>
      <c r="J18" s="27"/>
      <c r="K18" s="17">
        <f t="shared" ref="K18:N18" si="5">SUM(K13:K17)</f>
        <v>4694.1665819999998</v>
      </c>
      <c r="L18" s="17">
        <f t="shared" si="5"/>
        <v>8761.4381799999992</v>
      </c>
      <c r="M18" s="17">
        <f t="shared" si="5"/>
        <v>8730.3417833333315</v>
      </c>
      <c r="N18" s="17">
        <f t="shared" si="5"/>
        <v>4406.7686279999998</v>
      </c>
      <c r="O18" s="17">
        <f>SUM(O13:O17)</f>
        <v>26592.71517333333</v>
      </c>
    </row>
    <row r="20" spans="1:15" x14ac:dyDescent="0.3">
      <c r="M20" s="10"/>
      <c r="N20" s="11"/>
    </row>
    <row r="21" spans="1:15" x14ac:dyDescent="0.3">
      <c r="M21" s="10"/>
      <c r="N21" s="10"/>
    </row>
    <row r="22" spans="1:15" x14ac:dyDescent="0.3">
      <c r="M22" s="10"/>
      <c r="N22" s="10"/>
    </row>
    <row r="23" spans="1:15" x14ac:dyDescent="0.3">
      <c r="M23" s="10"/>
    </row>
    <row r="24" spans="1:15" x14ac:dyDescent="0.3">
      <c r="M24" s="10"/>
    </row>
    <row r="25" spans="1:15" x14ac:dyDescent="0.3">
      <c r="M25" s="10"/>
    </row>
  </sheetData>
  <mergeCells count="20">
    <mergeCell ref="A6:O6"/>
    <mergeCell ref="L10:L11"/>
    <mergeCell ref="M10:M11"/>
    <mergeCell ref="N10:N11"/>
    <mergeCell ref="H10:J10"/>
    <mergeCell ref="K10:K11"/>
    <mergeCell ref="O10:O12"/>
    <mergeCell ref="A10:A12"/>
    <mergeCell ref="B11:B12"/>
    <mergeCell ref="C11:C12"/>
    <mergeCell ref="D11:D12"/>
    <mergeCell ref="E11:E12"/>
    <mergeCell ref="F10:F12"/>
    <mergeCell ref="H11:H12"/>
    <mergeCell ref="I11:I12"/>
    <mergeCell ref="A18:J18"/>
    <mergeCell ref="B10:C10"/>
    <mergeCell ref="D10:E10"/>
    <mergeCell ref="G10:G11"/>
    <mergeCell ref="J11:J12"/>
  </mergeCells>
  <pageMargins left="0.51181102362204722" right="0.51181102362204722" top="0.78740157480314965" bottom="0.78740157480314965" header="0.31496062992125984" footer="0.31496062992125984"/>
  <pageSetup paperSize="9" scale="72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Vania Rocha</dc:creator>
  <cp:lastModifiedBy>Grasiele Sturbelle Contingenciamento</cp:lastModifiedBy>
  <cp:lastPrinted>2017-03-15T19:38:50Z</cp:lastPrinted>
  <dcterms:created xsi:type="dcterms:W3CDTF">2017-03-15T17:47:05Z</dcterms:created>
  <dcterms:modified xsi:type="dcterms:W3CDTF">2022-10-28T20:36:50Z</dcterms:modified>
</cp:coreProperties>
</file>